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노성준\1.업무파일\1.업무추진비\2018\월별홈페이지공개\"/>
    </mc:Choice>
  </mc:AlternateContent>
  <bookViews>
    <workbookView xWindow="375" yWindow="4830" windowWidth="25230" windowHeight="7800" tabRatio="825"/>
  </bookViews>
  <sheets>
    <sheet name="이사장" sheetId="2" r:id="rId1"/>
    <sheet name="경영이사" sheetId="4" r:id="rId2"/>
    <sheet name="환경이사" sheetId="5" r:id="rId3"/>
    <sheet name="경영전략처장" sheetId="6" r:id="rId4"/>
    <sheet name="체육시설본부장" sheetId="7" r:id="rId5"/>
    <sheet name="복지시설본부장" sheetId="8" r:id="rId6"/>
    <sheet name="환경시설본부장" sheetId="9" r:id="rId7"/>
    <sheet name="기반시설본부장" sheetId="10" r:id="rId8"/>
    <sheet name="안전감사실장" sheetId="11" r:id="rId9"/>
  </sheets>
  <definedNames>
    <definedName name="_xlnm._FilterDatabase" localSheetId="1" hidden="1">경영이사!$A$3:$I$3</definedName>
    <definedName name="_xlnm._FilterDatabase" localSheetId="3" hidden="1">경영전략처장!$A$3:$I$3</definedName>
    <definedName name="_xlnm._FilterDatabase" localSheetId="7" hidden="1">기반시설본부장!$A$3:$I$3</definedName>
    <definedName name="_xlnm._FilterDatabase" localSheetId="5" hidden="1">복지시설본부장!$A$3:$I$3</definedName>
    <definedName name="_xlnm._FilterDatabase" localSheetId="8" hidden="1">안전감사실장!$A$3:$I$3</definedName>
    <definedName name="_xlnm._FilterDatabase" localSheetId="0" hidden="1">이사장!$A$3:$H$3</definedName>
    <definedName name="_xlnm._FilterDatabase" localSheetId="4" hidden="1">체육시설본부장!$A$3:$I$3</definedName>
    <definedName name="_xlnm._FilterDatabase" localSheetId="6" hidden="1">환경시설본부장!$A$3:$I$3</definedName>
    <definedName name="_xlnm._FilterDatabase" localSheetId="2" hidden="1">환경이사!$A$3:$I$3</definedName>
    <definedName name="_xlnm.Print_Area" localSheetId="1">경영이사!$A$1:$H$6</definedName>
    <definedName name="_xlnm.Print_Area" localSheetId="3">경영전략처장!$A$1:$H$8</definedName>
    <definedName name="_xlnm.Print_Area" localSheetId="7">기반시설본부장!$A$1:$H$6</definedName>
    <definedName name="_xlnm.Print_Area" localSheetId="5">복지시설본부장!$A$1:$H$6</definedName>
    <definedName name="_xlnm.Print_Area" localSheetId="8">안전감사실장!$A$1:$H$6</definedName>
    <definedName name="_xlnm.Print_Area" localSheetId="0">이사장!$A$1:$H$18</definedName>
    <definedName name="_xlnm.Print_Area" localSheetId="4">체육시설본부장!$A$1:$H$6</definedName>
    <definedName name="_xlnm.Print_Area" localSheetId="6">환경시설본부장!$A$1:$H$6</definedName>
    <definedName name="_xlnm.Print_Area" localSheetId="2">환경이사!$A$1:$H$6</definedName>
  </definedNames>
  <calcPr calcId="162913"/>
</workbook>
</file>

<file path=xl/calcChain.xml><?xml version="1.0" encoding="utf-8"?>
<calcChain xmlns="http://schemas.openxmlformats.org/spreadsheetml/2006/main">
  <c r="H5" i="4" l="1"/>
  <c r="H4" i="4"/>
  <c r="H5" i="5"/>
  <c r="H4" i="5"/>
  <c r="G4" i="11" l="1"/>
  <c r="G4" i="5"/>
  <c r="G4" i="8" l="1"/>
  <c r="G4" i="7"/>
  <c r="H5" i="6" l="1"/>
  <c r="H4" i="6"/>
  <c r="G4" i="6"/>
  <c r="H5" i="7" l="1"/>
  <c r="H4" i="7"/>
  <c r="H4" i="11"/>
  <c r="H5" i="11"/>
  <c r="H4" i="9" l="1"/>
  <c r="G4" i="9"/>
  <c r="G4" i="4"/>
  <c r="H5" i="2"/>
  <c r="H4" i="2"/>
  <c r="G4" i="2"/>
  <c r="G4" i="10" l="1"/>
  <c r="H5" i="10" l="1"/>
  <c r="H4" i="10"/>
  <c r="H5" i="8" l="1"/>
  <c r="H4" i="8"/>
  <c r="H5" i="9" l="1"/>
</calcChain>
</file>

<file path=xl/sharedStrings.xml><?xml version="1.0" encoding="utf-8"?>
<sst xmlns="http://schemas.openxmlformats.org/spreadsheetml/2006/main" count="166" uniqueCount="76">
  <si>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</si>
  <si>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</si>
  <si>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</si>
  <si>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</si>
  <si>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</si>
  <si>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</si>
  <si>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</si>
  <si>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</si>
  <si>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</si>
  <si>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</si>
  <si>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t>집행 대상자</t>
    <phoneticPr fontId="2" type="noConversion"/>
  </si>
  <si>
    <t>카드</t>
  </si>
  <si>
    <t>카드</t>
    <phoneticPr fontId="2" type="noConversion"/>
  </si>
  <si>
    <t>경조사비(부의금)</t>
  </si>
  <si>
    <t>"사용내역 없음"</t>
    <phoneticPr fontId="2" type="noConversion"/>
  </si>
  <si>
    <t>지역 체육전문가</t>
  </si>
  <si>
    <t>지방지 기자</t>
  </si>
  <si>
    <t>대전시티즌 관계자</t>
  </si>
  <si>
    <t>조복란복집(유성구 온천동로65번길 51)</t>
  </si>
  <si>
    <t>전원촌식당(유성구 원촌동 64-1)</t>
  </si>
  <si>
    <t>카드</t>
    <phoneticPr fontId="2" type="noConversion"/>
  </si>
  <si>
    <t>담당부서 직원</t>
    <phoneticPr fontId="25" type="noConversion"/>
  </si>
  <si>
    <t>환경시설본부 직원</t>
  </si>
  <si>
    <r>
      <t xml:space="preserve">이사장 업무추진비 사용내역 </t>
    </r>
    <r>
      <rPr>
        <b/>
        <sz val="18"/>
        <color indexed="8"/>
        <rFont val="HY헤드라인M"/>
        <family val="1"/>
        <charset val="129"/>
      </rPr>
      <t>(2018년 8월)</t>
    </r>
    <phoneticPr fontId="6" type="noConversion"/>
  </si>
  <si>
    <r>
      <t xml:space="preserve">경영이사 업무추진비 사용내역 </t>
    </r>
    <r>
      <rPr>
        <b/>
        <sz val="18"/>
        <color indexed="8"/>
        <rFont val="HY헤드라인M"/>
        <family val="1"/>
        <charset val="129"/>
      </rPr>
      <t>(2018년 8월)</t>
    </r>
    <phoneticPr fontId="6" type="noConversion"/>
  </si>
  <si>
    <r>
      <t xml:space="preserve">환경이사 업무추진비 사용내역 </t>
    </r>
    <r>
      <rPr>
        <b/>
        <sz val="18"/>
        <color indexed="8"/>
        <rFont val="HY헤드라인M"/>
        <family val="1"/>
        <charset val="129"/>
      </rPr>
      <t>(2018년 8월)</t>
    </r>
    <phoneticPr fontId="6" type="noConversion"/>
  </si>
  <si>
    <r>
      <t xml:space="preserve">경영전략처장 업무추진비 사용내역 </t>
    </r>
    <r>
      <rPr>
        <b/>
        <sz val="18"/>
        <color indexed="8"/>
        <rFont val="HY헤드라인M"/>
        <family val="1"/>
        <charset val="129"/>
      </rPr>
      <t>(2018년 8월)</t>
    </r>
    <phoneticPr fontId="6" type="noConversion"/>
  </si>
  <si>
    <r>
      <t xml:space="preserve">체육시설본부장 업무추진비 사용내역 </t>
    </r>
    <r>
      <rPr>
        <b/>
        <sz val="18"/>
        <color indexed="8"/>
        <rFont val="HY헤드라인M"/>
        <family val="1"/>
        <charset val="129"/>
      </rPr>
      <t>(2018년 8월)</t>
    </r>
    <phoneticPr fontId="6" type="noConversion"/>
  </si>
  <si>
    <r>
      <t xml:space="preserve">복지시설본부장 업무추진비 사용내역 </t>
    </r>
    <r>
      <rPr>
        <b/>
        <sz val="18"/>
        <color indexed="8"/>
        <rFont val="HY헤드라인M"/>
        <family val="1"/>
        <charset val="129"/>
      </rPr>
      <t>(2018년 8월)</t>
    </r>
    <phoneticPr fontId="6" type="noConversion"/>
  </si>
  <si>
    <r>
      <t xml:space="preserve">환경시설본부장 업무추진비 사용내역 </t>
    </r>
    <r>
      <rPr>
        <b/>
        <sz val="18"/>
        <color indexed="8"/>
        <rFont val="HY헤드라인M"/>
        <family val="1"/>
        <charset val="129"/>
      </rPr>
      <t>(2018년 8월)</t>
    </r>
    <phoneticPr fontId="6" type="noConversion"/>
  </si>
  <si>
    <r>
      <t xml:space="preserve">기반시설본부장 업무추진비 사용내역 </t>
    </r>
    <r>
      <rPr>
        <b/>
        <sz val="18"/>
        <color indexed="8"/>
        <rFont val="HY헤드라인M"/>
        <family val="1"/>
        <charset val="129"/>
      </rPr>
      <t>(2018년 8월)</t>
    </r>
    <phoneticPr fontId="6" type="noConversion"/>
  </si>
  <si>
    <r>
      <t xml:space="preserve">안전감사실장 업무추진비 사용내역 </t>
    </r>
    <r>
      <rPr>
        <b/>
        <sz val="18"/>
        <color indexed="8"/>
        <rFont val="HY헤드라인M"/>
        <family val="1"/>
        <charset val="129"/>
      </rPr>
      <t>(2018년 8월)</t>
    </r>
    <phoneticPr fontId="6" type="noConversion"/>
  </si>
  <si>
    <t>2018.8.29</t>
    <phoneticPr fontId="2" type="noConversion"/>
  </si>
  <si>
    <t>홍수피해복구 업무로 노고가 많은
하수시설팀 중식 제공</t>
    <phoneticPr fontId="2" type="noConversion"/>
  </si>
  <si>
    <t>서원골유황오리
(유성구 엑스포로269번길 8)</t>
    <phoneticPr fontId="2" type="noConversion"/>
  </si>
  <si>
    <t>2018.08.02.</t>
    <phoneticPr fontId="2" type="noConversion"/>
  </si>
  <si>
    <t>업무협의</t>
    <phoneticPr fontId="2" type="noConversion"/>
  </si>
  <si>
    <t>대원칼국수(중구 대종로 460)</t>
    <phoneticPr fontId="2" type="noConversion"/>
  </si>
  <si>
    <t>인터넷 뉴스기자</t>
    <phoneticPr fontId="2" type="noConversion"/>
  </si>
  <si>
    <t>카드1회</t>
    <phoneticPr fontId="2" type="noConversion"/>
  </si>
  <si>
    <t>하수시설팀 직원</t>
    <phoneticPr fontId="2" type="noConversion"/>
  </si>
  <si>
    <t>경영전략처 직원</t>
    <phoneticPr fontId="25" type="noConversion"/>
  </si>
  <si>
    <t>감자탕해장국(서구 둔산동 2004)</t>
  </si>
  <si>
    <t>오가네대구왕뽈떼기(유성구 전민로22번길 41)</t>
  </si>
  <si>
    <t>2018년 하반기 정기인사 업무에 노고가 많은 팀장 및 담당직원 격려 만찬 실시</t>
  </si>
  <si>
    <t>직원 인사이동에 따른 경영전략처 팀장 및 직원 독려</t>
  </si>
  <si>
    <t>2019년 경영평가 대비 등급향상을 위한 평가지표 논의 및 각 지표별 담당자 격려 만찬 실시</t>
  </si>
  <si>
    <t>미소와돈(대전 유성구 노은서로 179)</t>
  </si>
  <si>
    <t>미소와돈(대전 유성구 노은서로 179)</t>
    <phoneticPr fontId="2" type="noConversion"/>
  </si>
  <si>
    <t>경영전략처 직원 등</t>
    <phoneticPr fontId="2" type="noConversion"/>
  </si>
  <si>
    <t>공동구관리팀 직원</t>
  </si>
  <si>
    <t>상가지원팀장</t>
  </si>
  <si>
    <t>장애인체육회 관계자</t>
  </si>
  <si>
    <t>바다(대전 서구 둔산동 1994)</t>
  </si>
  <si>
    <t>행복한 단홍갈비(서구 문정로89번길 20 3층)</t>
  </si>
  <si>
    <t>태화장(동구 정동 36-32)</t>
  </si>
  <si>
    <t>위아래복집(유성구 관들4길 59)</t>
  </si>
  <si>
    <t>미식정순두부(서구 둔산로 137번길 28)</t>
  </si>
  <si>
    <t>눈꽃(유성구 반석로12번안길 10)</t>
  </si>
  <si>
    <t>오늘도 꽃(유성구 엑스포로 488)</t>
  </si>
  <si>
    <t>카드</t>
    <phoneticPr fontId="2" type="noConversion"/>
  </si>
  <si>
    <t>현금</t>
    <phoneticPr fontId="2" type="noConversion"/>
  </si>
  <si>
    <t>용운스포츠센터 직원</t>
    <phoneticPr fontId="2" type="noConversion"/>
  </si>
  <si>
    <t>재무회계팀 직원
무지개복지센터 직원</t>
    <phoneticPr fontId="2" type="noConversion"/>
  </si>
  <si>
    <t>대청호시설팀 직원</t>
    <phoneticPr fontId="2" type="noConversion"/>
  </si>
  <si>
    <t>노무복지팀 직원</t>
    <phoneticPr fontId="2" type="noConversion"/>
  </si>
  <si>
    <t>공단 운동부의 대외 활동성과 홍보를 위한 업무협의</t>
    <phoneticPr fontId="2" type="noConversion"/>
  </si>
  <si>
    <t>둔산공동구 현안사항을 공유하고 팀장 및 담당직원 격려</t>
    <phoneticPr fontId="2" type="noConversion"/>
  </si>
  <si>
    <t>역전지하상가 현안사항 공유 및 업무협의</t>
    <phoneticPr fontId="2" type="noConversion"/>
  </si>
  <si>
    <t>체육시설 홍보강화를 위한 업무협의</t>
    <phoneticPr fontId="2" type="noConversion"/>
  </si>
  <si>
    <t>공영자전거 타슈 운영활성화를 위한 홍보방안 협의</t>
    <phoneticPr fontId="2" type="noConversion"/>
  </si>
  <si>
    <t>하수처리장 악취 민원 해결방안 협의 및 담당부서 직원 격려</t>
    <phoneticPr fontId="2" type="noConversion"/>
  </si>
  <si>
    <t>월드컵경기장 활성화 등 업무협의</t>
    <phoneticPr fontId="2" type="noConversion"/>
  </si>
  <si>
    <t>장애인체육센터 운영활성화 및 개선을 위한 업무협의</t>
    <phoneticPr fontId="2" type="noConversion"/>
  </si>
  <si>
    <t>복용승마장 운영활성화를 위한 업무협의</t>
    <phoneticPr fontId="2" type="noConversion"/>
  </si>
  <si>
    <t>2018년도 노사문화 우수기업 선정 인증서, 인증패 전수에 따른 축하꽃다발 구입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</si>
</sst>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</numFmts>
  <fonts count="28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8"/>
      <color indexed="8"/>
      <name val="HY헤드라인M"/>
      <family val="1"/>
      <charset val="129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함초롬바탕"/>
      <family val="1"/>
      <charset val="129"/>
    </font>
    <font>
      <sz val="11"/>
      <color rgb="FF000000"/>
      <name val="함초롬바탕"/>
      <family val="1"/>
      <charset val="129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8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11" fillId="0" borderId="9" xfId="16" applyNumberFormat="1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179" fontId="11" fillId="0" borderId="9" xfId="16" applyNumberFormat="1" applyFont="1" applyBorder="1" applyAlignment="1">
      <alignment horizontal="center" vertical="center" wrapText="1"/>
    </xf>
    <xf numFmtId="177" fontId="16" fillId="0" borderId="9" xfId="16" applyNumberFormat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0" fillId="0" borderId="0" xfId="0" applyFont="1">
      <alignment vertical="center"/>
    </xf>
    <xf numFmtId="177" fontId="21" fillId="0" borderId="9" xfId="16" applyNumberFormat="1" applyFont="1" applyBorder="1" applyAlignment="1">
      <alignment horizontal="center" vertical="center" wrapText="1"/>
    </xf>
    <xf numFmtId="179" fontId="21" fillId="0" borderId="9" xfId="16" applyNumberFormat="1" applyFont="1" applyBorder="1" applyAlignment="1">
      <alignment horizontal="center" vertical="center" wrapText="1"/>
    </xf>
    <xf numFmtId="179" fontId="16" fillId="0" borderId="23" xfId="16" applyNumberFormat="1" applyFont="1" applyBorder="1" applyAlignment="1">
      <alignment horizontal="center" vertical="center" wrapText="1"/>
    </xf>
    <xf numFmtId="179" fontId="11" fillId="0" borderId="27" xfId="16" applyNumberFormat="1" applyFont="1" applyBorder="1" applyAlignment="1">
      <alignment horizontal="center" vertical="center" wrapText="1"/>
    </xf>
    <xf numFmtId="0" fontId="0" fillId="0" borderId="29" xfId="16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0" fillId="0" borderId="17" xfId="16" applyNumberFormat="1" applyFont="1" applyBorder="1" applyAlignment="1">
      <alignment horizontal="center" vertical="center" wrapText="1"/>
    </xf>
    <xf numFmtId="179" fontId="11" fillId="0" borderId="40" xfId="16" applyNumberFormat="1" applyFont="1" applyBorder="1" applyAlignment="1">
      <alignment horizontal="center" vertical="center" wrapText="1"/>
    </xf>
    <xf numFmtId="41" fontId="23" fillId="0" borderId="20" xfId="0" applyNumberFormat="1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179" fontId="23" fillId="0" borderId="17" xfId="16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58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58" fontId="0" fillId="0" borderId="20" xfId="0" applyNumberFormat="1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41" fontId="12" fillId="0" borderId="20" xfId="0" applyNumberFormat="1" applyFont="1" applyBorder="1" applyAlignment="1">
      <alignment horizontal="center" vertical="center" wrapText="1"/>
    </xf>
    <xf numFmtId="58" fontId="0" fillId="0" borderId="15" xfId="0" applyNumberFormat="1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29" xfId="25" applyNumberFormat="1" applyFont="1" applyBorder="1" applyAlignment="1">
      <alignment horizontal="center" vertical="center" wrapText="1"/>
    </xf>
    <xf numFmtId="41" fontId="12" fillId="0" borderId="41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31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28" xfId="0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/>
    </xf>
    <xf numFmtId="41" fontId="12" fillId="0" borderId="32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58" fontId="0" fillId="0" borderId="15" xfId="0" applyNumberFormat="1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58" fontId="20" fillId="0" borderId="20" xfId="0" applyNumberFormat="1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41" fontId="18" fillId="0" borderId="20" xfId="0" applyNumberFormat="1" applyFont="1" applyBorder="1" applyAlignment="1">
      <alignment horizontal="center" vertical="center" wrapText="1"/>
    </xf>
    <xf numFmtId="0" fontId="0" fillId="0" borderId="42" xfId="16" applyNumberFormat="1" applyFont="1" applyBorder="1" applyAlignment="1">
      <alignment horizontal="center" vertical="center" wrapText="1"/>
    </xf>
    <xf numFmtId="0" fontId="20" fillId="0" borderId="20" xfId="16" applyNumberFormat="1" applyFont="1" applyBorder="1" applyAlignment="1">
      <alignment horizontal="center" vertical="center" wrapText="1"/>
    </xf>
    <xf numFmtId="0" fontId="0" fillId="0" borderId="20" xfId="48" applyNumberFormat="1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178" fontId="7" fillId="0" borderId="15" xfId="0" applyNumberFormat="1" applyFont="1" applyBorder="1" applyAlignment="1">
      <alignment horizontal="center" vertical="center" wrapText="1"/>
    </xf>
    <xf numFmtId="0" fontId="26" fillId="4" borderId="43" xfId="0" applyFont="1" applyFill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 shrinkToFit="1"/>
    </xf>
    <xf numFmtId="0" fontId="27" fillId="0" borderId="15" xfId="0" applyFont="1" applyBorder="1" applyAlignment="1">
      <alignment horizontal="center" vertical="center" shrinkToFit="1"/>
    </xf>
    <xf numFmtId="0" fontId="27" fillId="0" borderId="18" xfId="0" applyFont="1" applyBorder="1" applyAlignment="1">
      <alignment horizontal="center" vertical="center"/>
    </xf>
    <xf numFmtId="0" fontId="20" fillId="0" borderId="29" xfId="16" applyNumberFormat="1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41" fontId="21" fillId="0" borderId="8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178" fontId="17" fillId="0" borderId="6" xfId="0" applyNumberFormat="1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41" fontId="16" fillId="0" borderId="8" xfId="0" applyNumberFormat="1" applyFont="1" applyBorder="1" applyAlignment="1">
      <alignment horizontal="center" vertical="center" wrapText="1"/>
    </xf>
    <xf numFmtId="41" fontId="16" fillId="0" borderId="4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1" fontId="11" fillId="0" borderId="8" xfId="0" applyNumberFormat="1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41" fontId="11" fillId="0" borderId="4" xfId="0" applyNumberFormat="1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41" fontId="11" fillId="0" borderId="34" xfId="0" applyNumberFormat="1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/>
    </xf>
  </cellXfs>
  <cellStyles count="49">
    <cellStyle name="쉼표 [0]" xfId="16" builtinId="6"/>
    <cellStyle name="쉼표 [0] 10" xfId="42"/>
    <cellStyle name="쉼표 [0] 11" xfId="48"/>
    <cellStyle name="쉼표 [0] 2" xfId="4"/>
    <cellStyle name="쉼표 [0] 2 2" xfId="3"/>
    <cellStyle name="쉼표 [0] 2 2 2" xfId="18"/>
    <cellStyle name="쉼표 [0] 2 3" xfId="19"/>
    <cellStyle name="쉼표 [0] 2 4" xfId="26"/>
    <cellStyle name="쉼표 [0] 2 5" xfId="32"/>
    <cellStyle name="쉼표 [0] 2 6" xfId="38"/>
    <cellStyle name="쉼표 [0] 2 7" xfId="44"/>
    <cellStyle name="쉼표 [0] 3" xfId="1"/>
    <cellStyle name="쉼표 [0] 3 2" xfId="17"/>
    <cellStyle name="쉼표 [0] 3 3" xfId="25"/>
    <cellStyle name="쉼표 [0] 3 4" xfId="31"/>
    <cellStyle name="쉼표 [0] 3 5" xfId="37"/>
    <cellStyle name="쉼표 [0] 3 6" xfId="43"/>
    <cellStyle name="쉼표 [0] 4" xfId="5"/>
    <cellStyle name="쉼표 [0] 4 2" xfId="20"/>
    <cellStyle name="쉼표 [0] 4 3" xfId="27"/>
    <cellStyle name="쉼표 [0] 4 4" xfId="33"/>
    <cellStyle name="쉼표 [0] 4 5" xfId="39"/>
    <cellStyle name="쉼표 [0] 4 6" xfId="45"/>
    <cellStyle name="쉼표 [0] 5" xfId="6"/>
    <cellStyle name="쉼표 [0] 5 2" xfId="7"/>
    <cellStyle name="쉼표 [0] 5 2 2" xfId="22"/>
    <cellStyle name="쉼표 [0] 5 3" xfId="21"/>
    <cellStyle name="쉼표 [0] 5 4" xfId="28"/>
    <cellStyle name="쉼표 [0] 5 5" xfId="34"/>
    <cellStyle name="쉼표 [0] 5 6" xfId="40"/>
    <cellStyle name="쉼표 [0] 5 7" xfId="46"/>
    <cellStyle name="쉼표 [0] 6" xfId="8"/>
    <cellStyle name="쉼표 [0] 6 2" xfId="23"/>
    <cellStyle name="쉼표 [0] 6 3" xfId="29"/>
    <cellStyle name="쉼표 [0] 6 4" xfId="35"/>
    <cellStyle name="쉼표 [0] 6 5" xfId="41"/>
    <cellStyle name="쉼표 [0] 6 6" xfId="47"/>
    <cellStyle name="쉼표 [0] 7" xfId="24"/>
    <cellStyle name="쉼표 [0] 8" xfId="30"/>
    <cellStyle name="쉼표 [0] 9" xfId="36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view="pageBreakPreview" zoomScaleSheetLayoutView="100" workbookViewId="0">
      <selection activeCell="C11" sqref="C11"/>
    </sheetView>
  </sheetViews>
  <sheetFormatPr defaultRowHeight="16.5"/>
  <cols>
    <col min="1" max="1" width="11.125" customWidth="1"/>
    <col min="2" max="2" width="7.375" customWidth="1"/>
    <col min="3" max="3" width="74" customWidth="1"/>
    <col min="4" max="4" width="28.375" customWidth="1"/>
    <col min="5" max="5" width="43.875" customWidth="1"/>
    <col min="6" max="6" width="10.125" customWidth="1"/>
    <col min="7" max="7" width="14.625" customWidth="1"/>
    <col min="8" max="8" width="15.875" bestFit="1" customWidth="1"/>
  </cols>
  <sheetData>
    <row r="1" spans="1:8" ht="35.25" customHeight="1">
      <c r="A1" s="80" t="s">
        <v>23</v>
      </c>
      <c r="B1" s="81"/>
      <c r="C1" s="81"/>
      <c r="D1" s="81"/>
      <c r="E1" s="81"/>
      <c r="F1" s="81"/>
      <c r="G1" s="81"/>
      <c r="H1" s="82"/>
    </row>
    <row r="2" spans="1:8" ht="17.25" thickBot="1"/>
    <row r="3" spans="1:8" ht="36" customHeight="1" thickBot="1">
      <c r="A3" s="30" t="s">
        <v>7</v>
      </c>
      <c r="B3" s="31" t="s">
        <v>6</v>
      </c>
      <c r="C3" s="32" t="s">
        <v>4</v>
      </c>
      <c r="D3" s="33" t="s">
        <v>3</v>
      </c>
      <c r="E3" s="33" t="s">
        <v>2</v>
      </c>
      <c r="F3" s="33" t="s">
        <v>5</v>
      </c>
      <c r="G3" s="33" t="s">
        <v>1</v>
      </c>
      <c r="H3" s="34" t="s">
        <v>8</v>
      </c>
    </row>
    <row r="4" spans="1:8" ht="20.100000000000001" customHeight="1" thickTop="1">
      <c r="A4" s="83" t="s">
        <v>0</v>
      </c>
      <c r="B4" s="84"/>
      <c r="C4" s="84"/>
      <c r="D4" s="84"/>
      <c r="E4" s="85"/>
      <c r="F4" s="87"/>
      <c r="G4" s="88">
        <f>SUM(G6:G18)</f>
        <v>1188000</v>
      </c>
      <c r="H4" s="13">
        <f>COUNTIF(H6:H18,"카드")</f>
        <v>10</v>
      </c>
    </row>
    <row r="5" spans="1:8" ht="20.100000000000001" customHeight="1">
      <c r="A5" s="83"/>
      <c r="B5" s="84"/>
      <c r="C5" s="84"/>
      <c r="D5" s="84"/>
      <c r="E5" s="86"/>
      <c r="F5" s="87"/>
      <c r="G5" s="88"/>
      <c r="H5" s="14">
        <f>COUNTIF(H6:H18, "현금")</f>
        <v>3</v>
      </c>
    </row>
    <row r="6" spans="1:8" s="29" customFormat="1" ht="34.5" customHeight="1">
      <c r="A6" s="27">
        <v>1</v>
      </c>
      <c r="B6" s="41">
        <v>43313</v>
      </c>
      <c r="C6" s="51" t="s">
        <v>66</v>
      </c>
      <c r="D6" s="40" t="s">
        <v>53</v>
      </c>
      <c r="E6" s="40" t="s">
        <v>16</v>
      </c>
      <c r="F6" s="40">
        <v>6</v>
      </c>
      <c r="G6" s="26">
        <v>111000</v>
      </c>
      <c r="H6" s="69" t="s">
        <v>60</v>
      </c>
    </row>
    <row r="7" spans="1:8" s="29" customFormat="1" ht="34.5" customHeight="1">
      <c r="A7" s="27">
        <v>2</v>
      </c>
      <c r="B7" s="41">
        <v>43321</v>
      </c>
      <c r="C7" s="51" t="s">
        <v>13</v>
      </c>
      <c r="D7" s="40"/>
      <c r="E7" s="40" t="s">
        <v>62</v>
      </c>
      <c r="F7" s="40"/>
      <c r="G7" s="26">
        <v>50000</v>
      </c>
      <c r="H7" s="24" t="s">
        <v>61</v>
      </c>
    </row>
    <row r="8" spans="1:8" s="29" customFormat="1" ht="34.5" customHeight="1">
      <c r="A8" s="27">
        <v>3</v>
      </c>
      <c r="B8" s="41">
        <v>43320</v>
      </c>
      <c r="C8" s="51" t="s">
        <v>67</v>
      </c>
      <c r="D8" s="40" t="s">
        <v>54</v>
      </c>
      <c r="E8" s="40" t="s">
        <v>50</v>
      </c>
      <c r="F8" s="40">
        <v>4</v>
      </c>
      <c r="G8" s="26">
        <v>85000</v>
      </c>
      <c r="H8" s="24" t="s">
        <v>60</v>
      </c>
    </row>
    <row r="9" spans="1:8" s="29" customFormat="1" ht="34.5" customHeight="1">
      <c r="A9" s="27">
        <v>4</v>
      </c>
      <c r="B9" s="41">
        <v>43325</v>
      </c>
      <c r="C9" s="51" t="s">
        <v>68</v>
      </c>
      <c r="D9" s="40" t="s">
        <v>55</v>
      </c>
      <c r="E9" s="40" t="s">
        <v>51</v>
      </c>
      <c r="F9" s="40">
        <v>2</v>
      </c>
      <c r="G9" s="26">
        <v>18000</v>
      </c>
      <c r="H9" s="24" t="s">
        <v>60</v>
      </c>
    </row>
    <row r="10" spans="1:8" s="29" customFormat="1" ht="34.5" customHeight="1">
      <c r="A10" s="27">
        <v>5</v>
      </c>
      <c r="B10" s="41">
        <v>43326</v>
      </c>
      <c r="C10" s="51" t="s">
        <v>69</v>
      </c>
      <c r="D10" s="40" t="s">
        <v>19</v>
      </c>
      <c r="E10" s="40" t="s">
        <v>16</v>
      </c>
      <c r="F10" s="40">
        <v>4</v>
      </c>
      <c r="G10" s="26">
        <v>35000</v>
      </c>
      <c r="H10" s="24" t="s">
        <v>60</v>
      </c>
    </row>
    <row r="11" spans="1:8" s="29" customFormat="1" ht="34.5" customHeight="1">
      <c r="A11" s="27">
        <v>6</v>
      </c>
      <c r="B11" s="41">
        <v>43328</v>
      </c>
      <c r="C11" s="51" t="s">
        <v>13</v>
      </c>
      <c r="D11" s="40"/>
      <c r="E11" s="40" t="s">
        <v>63</v>
      </c>
      <c r="F11" s="40"/>
      <c r="G11" s="26">
        <v>100000</v>
      </c>
      <c r="H11" s="24" t="s">
        <v>61</v>
      </c>
    </row>
    <row r="12" spans="1:8" s="29" customFormat="1" ht="34.5" customHeight="1">
      <c r="A12" s="27">
        <v>7</v>
      </c>
      <c r="B12" s="41">
        <v>43328</v>
      </c>
      <c r="C12" s="51" t="s">
        <v>70</v>
      </c>
      <c r="D12" s="40" t="s">
        <v>56</v>
      </c>
      <c r="E12" s="40" t="s">
        <v>16</v>
      </c>
      <c r="F12" s="40">
        <v>3</v>
      </c>
      <c r="G12" s="26">
        <v>24000</v>
      </c>
      <c r="H12" s="24" t="s">
        <v>60</v>
      </c>
    </row>
    <row r="13" spans="1:8" s="29" customFormat="1" ht="34.5" customHeight="1">
      <c r="A13" s="27">
        <v>8</v>
      </c>
      <c r="B13" s="41">
        <v>43328</v>
      </c>
      <c r="C13" s="51" t="s">
        <v>71</v>
      </c>
      <c r="D13" s="40" t="s">
        <v>57</v>
      </c>
      <c r="E13" s="40" t="s">
        <v>22</v>
      </c>
      <c r="F13" s="40">
        <v>11</v>
      </c>
      <c r="G13" s="26">
        <v>276000</v>
      </c>
      <c r="H13" s="24" t="s">
        <v>60</v>
      </c>
    </row>
    <row r="14" spans="1:8" s="29" customFormat="1" ht="34.5" customHeight="1">
      <c r="A14" s="27">
        <v>9</v>
      </c>
      <c r="B14" s="41">
        <v>43329</v>
      </c>
      <c r="C14" s="39" t="s">
        <v>72</v>
      </c>
      <c r="D14" s="40" t="s">
        <v>47</v>
      </c>
      <c r="E14" s="40" t="s">
        <v>17</v>
      </c>
      <c r="F14" s="40">
        <v>7</v>
      </c>
      <c r="G14" s="26">
        <v>104000</v>
      </c>
      <c r="H14" s="24" t="s">
        <v>60</v>
      </c>
    </row>
    <row r="15" spans="1:8" s="29" customFormat="1" ht="34.5" customHeight="1">
      <c r="A15" s="27">
        <v>10</v>
      </c>
      <c r="B15" s="41">
        <v>43333</v>
      </c>
      <c r="C15" s="39" t="s">
        <v>73</v>
      </c>
      <c r="D15" s="40" t="s">
        <v>58</v>
      </c>
      <c r="E15" s="40" t="s">
        <v>52</v>
      </c>
      <c r="F15" s="40">
        <v>8</v>
      </c>
      <c r="G15" s="26">
        <v>185000</v>
      </c>
      <c r="H15" s="24" t="s">
        <v>60</v>
      </c>
    </row>
    <row r="16" spans="1:8" s="29" customFormat="1" ht="34.5" customHeight="1">
      <c r="A16" s="27">
        <v>11</v>
      </c>
      <c r="B16" s="41">
        <v>43334</v>
      </c>
      <c r="C16" s="39" t="s">
        <v>74</v>
      </c>
      <c r="D16" s="40" t="s">
        <v>18</v>
      </c>
      <c r="E16" s="40" t="s">
        <v>15</v>
      </c>
      <c r="F16" s="40">
        <v>3</v>
      </c>
      <c r="G16" s="26">
        <v>90000</v>
      </c>
      <c r="H16" s="24" t="s">
        <v>60</v>
      </c>
    </row>
    <row r="17" spans="1:8" s="29" customFormat="1" ht="34.5" customHeight="1">
      <c r="A17" s="27">
        <v>12</v>
      </c>
      <c r="B17" s="41">
        <v>43339</v>
      </c>
      <c r="C17" s="39" t="s">
        <v>13</v>
      </c>
      <c r="D17" s="40"/>
      <c r="E17" s="40" t="s">
        <v>64</v>
      </c>
      <c r="F17" s="40"/>
      <c r="G17" s="26">
        <v>50000</v>
      </c>
      <c r="H17" s="24" t="s">
        <v>61</v>
      </c>
    </row>
    <row r="18" spans="1:8" s="29" customFormat="1" ht="34.5" customHeight="1">
      <c r="A18" s="27">
        <v>13</v>
      </c>
      <c r="B18" s="41">
        <v>43339</v>
      </c>
      <c r="C18" s="39" t="s">
        <v>75</v>
      </c>
      <c r="D18" s="40" t="s">
        <v>59</v>
      </c>
      <c r="E18" s="40" t="s">
        <v>65</v>
      </c>
      <c r="F18" s="40">
        <v>1</v>
      </c>
      <c r="G18" s="26">
        <v>60000</v>
      </c>
      <c r="H18" s="24" t="s">
        <v>60</v>
      </c>
    </row>
    <row r="19" spans="1:8">
      <c r="A19" s="12"/>
      <c r="B19" s="12"/>
      <c r="C19" s="12"/>
      <c r="D19" s="12"/>
      <c r="E19" s="12"/>
      <c r="F19" s="12"/>
      <c r="G19" s="12"/>
      <c r="H19" s="12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view="pageBreakPreview" zoomScale="115" zoomScaleSheetLayoutView="115" workbookViewId="0">
      <selection activeCell="C17" sqref="C17"/>
    </sheetView>
  </sheetViews>
  <sheetFormatPr defaultRowHeight="16.5"/>
  <cols>
    <col min="1" max="2" width="10.375" customWidth="1"/>
    <col min="3" max="3" width="81.875" customWidth="1"/>
    <col min="4" max="4" width="26.5" bestFit="1" customWidth="1"/>
    <col min="5" max="5" width="22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80" t="s">
        <v>24</v>
      </c>
      <c r="B1" s="81"/>
      <c r="C1" s="81"/>
      <c r="D1" s="81"/>
      <c r="E1" s="81"/>
      <c r="F1" s="81"/>
      <c r="G1" s="81"/>
      <c r="H1" s="82"/>
    </row>
    <row r="2" spans="1:8" ht="17.25" thickBot="1"/>
    <row r="3" spans="1:8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8" ht="20.100000000000001" customHeight="1" thickTop="1">
      <c r="A4" s="89" t="s">
        <v>0</v>
      </c>
      <c r="B4" s="91"/>
      <c r="C4" s="93"/>
      <c r="D4" s="93"/>
      <c r="E4" s="93"/>
      <c r="F4" s="94"/>
      <c r="G4" s="96">
        <f>SUM(G6:G6)</f>
        <v>0</v>
      </c>
      <c r="H4" s="10">
        <f>COUNTIF(H6:H18,"카드")</f>
        <v>0</v>
      </c>
    </row>
    <row r="5" spans="1:8" ht="20.100000000000001" customHeight="1">
      <c r="A5" s="90"/>
      <c r="B5" s="92"/>
      <c r="C5" s="92"/>
      <c r="D5" s="92"/>
      <c r="E5" s="92"/>
      <c r="F5" s="95"/>
      <c r="G5" s="97"/>
      <c r="H5" s="15">
        <f>COUNTIF(H6:H32, "현금")</f>
        <v>0</v>
      </c>
    </row>
    <row r="6" spans="1:8" s="29" customFormat="1" ht="34.5" customHeight="1" thickBot="1">
      <c r="A6" s="27"/>
      <c r="B6" s="41"/>
      <c r="C6" s="79" t="s">
        <v>9</v>
      </c>
      <c r="D6" s="40"/>
      <c r="E6" s="40"/>
      <c r="F6" s="40"/>
      <c r="G6" s="26"/>
      <c r="H6" s="28"/>
    </row>
    <row r="7" spans="1:8">
      <c r="A7" s="11"/>
      <c r="B7" s="11"/>
      <c r="C7" s="11"/>
      <c r="D7" s="11"/>
      <c r="E7" s="11"/>
      <c r="F7" s="11"/>
      <c r="G7" s="11"/>
      <c r="H7" s="1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6" sqref="C6"/>
    </sheetView>
  </sheetViews>
  <sheetFormatPr defaultRowHeight="16.5"/>
  <cols>
    <col min="1" max="2" width="10.375" customWidth="1"/>
    <col min="3" max="3" width="69.25" customWidth="1"/>
    <col min="4" max="4" width="24.12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80" t="s">
        <v>25</v>
      </c>
      <c r="B1" s="81"/>
      <c r="C1" s="81"/>
      <c r="D1" s="81"/>
      <c r="E1" s="81"/>
      <c r="F1" s="81"/>
      <c r="G1" s="81"/>
      <c r="H1" s="82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98" t="s">
        <v>0</v>
      </c>
      <c r="B4" s="99"/>
      <c r="C4" s="100"/>
      <c r="D4" s="99"/>
      <c r="E4" s="99"/>
      <c r="F4" s="101"/>
      <c r="G4" s="102">
        <f>SUM(G6:G6)</f>
        <v>0</v>
      </c>
      <c r="H4" s="3">
        <f>COUNTIF(H6:H25,"카드")</f>
        <v>0</v>
      </c>
    </row>
    <row r="5" spans="1:10" ht="20.100000000000001" customHeight="1">
      <c r="A5" s="98"/>
      <c r="B5" s="99"/>
      <c r="C5" s="100"/>
      <c r="D5" s="99"/>
      <c r="E5" s="99"/>
      <c r="F5" s="101"/>
      <c r="G5" s="102"/>
      <c r="H5" s="9">
        <f>COUNTIF(H6:H20, "현금")</f>
        <v>0</v>
      </c>
    </row>
    <row r="6" spans="1:10" ht="36" customHeight="1" thickBot="1">
      <c r="A6" s="42"/>
      <c r="B6" s="41"/>
      <c r="C6" s="79" t="s">
        <v>9</v>
      </c>
      <c r="D6" s="42"/>
      <c r="E6" s="43"/>
      <c r="F6" s="44"/>
      <c r="G6" s="45"/>
      <c r="H6" s="71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view="pageBreakPreview" zoomScaleSheetLayoutView="100" workbookViewId="0">
      <selection activeCell="C16" sqref="C16"/>
    </sheetView>
  </sheetViews>
  <sheetFormatPr defaultRowHeight="16.5"/>
  <cols>
    <col min="1" max="2" width="10.375" customWidth="1"/>
    <col min="3" max="3" width="50.75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80" t="s">
        <v>26</v>
      </c>
      <c r="B1" s="81"/>
      <c r="C1" s="81"/>
      <c r="D1" s="81"/>
      <c r="E1" s="81"/>
      <c r="F1" s="81"/>
      <c r="G1" s="81"/>
      <c r="H1" s="82"/>
    </row>
    <row r="2" spans="1:8" ht="17.25" thickBot="1"/>
    <row r="3" spans="1:8" ht="36" customHeight="1" thickBot="1">
      <c r="A3" s="19" t="s">
        <v>7</v>
      </c>
      <c r="B3" s="20" t="s">
        <v>6</v>
      </c>
      <c r="C3" s="21" t="s">
        <v>4</v>
      </c>
      <c r="D3" s="22" t="s">
        <v>3</v>
      </c>
      <c r="E3" s="22" t="s">
        <v>2</v>
      </c>
      <c r="F3" s="22" t="s">
        <v>5</v>
      </c>
      <c r="G3" s="22" t="s">
        <v>1</v>
      </c>
      <c r="H3" s="23" t="s">
        <v>8</v>
      </c>
    </row>
    <row r="4" spans="1:8" ht="20.100000000000001" customHeight="1" thickTop="1">
      <c r="A4" s="98" t="s">
        <v>0</v>
      </c>
      <c r="B4" s="99"/>
      <c r="C4" s="103"/>
      <c r="D4" s="99"/>
      <c r="E4" s="99"/>
      <c r="F4" s="101"/>
      <c r="G4" s="102">
        <f>SUM(G6:G8)</f>
        <v>650000</v>
      </c>
      <c r="H4" s="3">
        <f>COUNTIF(H6:H8,"카드")</f>
        <v>3</v>
      </c>
    </row>
    <row r="5" spans="1:8" ht="20.100000000000001" customHeight="1">
      <c r="A5" s="98"/>
      <c r="B5" s="99"/>
      <c r="C5" s="99"/>
      <c r="D5" s="99"/>
      <c r="E5" s="99"/>
      <c r="F5" s="101"/>
      <c r="G5" s="102"/>
      <c r="H5" s="9">
        <f>COUNTIF(H6:H8, "현금")</f>
        <v>0</v>
      </c>
    </row>
    <row r="6" spans="1:8" s="29" customFormat="1" ht="34.5" customHeight="1">
      <c r="A6" s="27">
        <v>1</v>
      </c>
      <c r="B6" s="41">
        <v>43314</v>
      </c>
      <c r="C6" s="40" t="s">
        <v>44</v>
      </c>
      <c r="D6" s="40" t="s">
        <v>42</v>
      </c>
      <c r="E6" s="40" t="s">
        <v>21</v>
      </c>
      <c r="F6" s="40">
        <v>3</v>
      </c>
      <c r="G6" s="45">
        <v>59000</v>
      </c>
      <c r="H6" s="40" t="s">
        <v>20</v>
      </c>
    </row>
    <row r="7" spans="1:8" s="29" customFormat="1" ht="34.5" customHeight="1">
      <c r="A7" s="27">
        <v>2</v>
      </c>
      <c r="B7" s="41">
        <v>43334</v>
      </c>
      <c r="C7" s="119" t="s">
        <v>46</v>
      </c>
      <c r="D7" s="40" t="s">
        <v>48</v>
      </c>
      <c r="E7" s="40" t="s">
        <v>49</v>
      </c>
      <c r="F7" s="40">
        <v>15</v>
      </c>
      <c r="G7" s="26">
        <v>450000</v>
      </c>
      <c r="H7" s="28" t="s">
        <v>11</v>
      </c>
    </row>
    <row r="8" spans="1:8" s="18" customFormat="1" ht="36" customHeight="1">
      <c r="A8" s="27">
        <v>3</v>
      </c>
      <c r="B8" s="38">
        <v>43341</v>
      </c>
      <c r="C8" s="118" t="s">
        <v>45</v>
      </c>
      <c r="D8" s="40" t="s">
        <v>43</v>
      </c>
      <c r="E8" s="40" t="s">
        <v>41</v>
      </c>
      <c r="F8" s="40">
        <v>7</v>
      </c>
      <c r="G8" s="45">
        <v>141000</v>
      </c>
      <c r="H8" s="40" t="s">
        <v>20</v>
      </c>
    </row>
    <row r="9" spans="1:8">
      <c r="A9" s="2"/>
      <c r="B9" s="1"/>
      <c r="C9" s="18"/>
      <c r="D9" s="18"/>
      <c r="E9" s="18"/>
      <c r="F9" s="18"/>
      <c r="G9" s="18"/>
      <c r="H9" s="18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A2" sqref="A2"/>
    </sheetView>
  </sheetViews>
  <sheetFormatPr defaultRowHeight="16.5"/>
  <cols>
    <col min="1" max="2" width="10.375" customWidth="1"/>
    <col min="3" max="3" width="51.875" bestFit="1" customWidth="1"/>
    <col min="4" max="4" width="21.25" bestFit="1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0" t="s">
        <v>27</v>
      </c>
      <c r="B1" s="81"/>
      <c r="C1" s="81"/>
      <c r="D1" s="81"/>
      <c r="E1" s="81"/>
      <c r="F1" s="81"/>
      <c r="G1" s="81"/>
      <c r="H1" s="82"/>
    </row>
    <row r="2" spans="1:10" ht="17.25" thickBot="1"/>
    <row r="3" spans="1:10" ht="36" customHeight="1" thickBot="1">
      <c r="A3" s="19" t="s">
        <v>7</v>
      </c>
      <c r="B3" s="20" t="s">
        <v>6</v>
      </c>
      <c r="C3" s="21" t="s">
        <v>4</v>
      </c>
      <c r="D3" s="22" t="s">
        <v>3</v>
      </c>
      <c r="E3" s="22" t="s">
        <v>2</v>
      </c>
      <c r="F3" s="22" t="s">
        <v>5</v>
      </c>
      <c r="G3" s="22" t="s">
        <v>1</v>
      </c>
      <c r="H3" s="23" t="s">
        <v>8</v>
      </c>
    </row>
    <row r="4" spans="1:10" ht="20.100000000000001" customHeight="1" thickTop="1">
      <c r="A4" s="98" t="s">
        <v>0</v>
      </c>
      <c r="B4" s="99"/>
      <c r="C4" s="100"/>
      <c r="D4" s="99"/>
      <c r="E4" s="99"/>
      <c r="F4" s="101"/>
      <c r="G4" s="102">
        <f>SUM(G6:G9)</f>
        <v>0</v>
      </c>
      <c r="H4" s="3">
        <f>COUNTIF(H6:H13,"카드")</f>
        <v>0</v>
      </c>
    </row>
    <row r="5" spans="1:10" ht="20.100000000000001" customHeight="1">
      <c r="A5" s="104"/>
      <c r="B5" s="105"/>
      <c r="C5" s="106"/>
      <c r="D5" s="105"/>
      <c r="E5" s="105"/>
      <c r="F5" s="107"/>
      <c r="G5" s="108"/>
      <c r="H5" s="25">
        <f>COUNTIF(H6:H12, "현금")</f>
        <v>0</v>
      </c>
    </row>
    <row r="6" spans="1:10" s="54" customFormat="1" ht="36" customHeight="1" thickBot="1">
      <c r="A6" s="55"/>
      <c r="B6" s="46"/>
      <c r="C6" s="63" t="s">
        <v>9</v>
      </c>
      <c r="D6" s="36"/>
      <c r="E6" s="37"/>
      <c r="F6" s="56"/>
      <c r="G6" s="57"/>
      <c r="H6" s="17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A2" sqref="A2"/>
    </sheetView>
  </sheetViews>
  <sheetFormatPr defaultRowHeight="16.5"/>
  <cols>
    <col min="1" max="2" width="10.375" customWidth="1"/>
    <col min="3" max="3" width="38.75" bestFit="1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0" t="s">
        <v>28</v>
      </c>
      <c r="B1" s="81"/>
      <c r="C1" s="81"/>
      <c r="D1" s="81"/>
      <c r="E1" s="81"/>
      <c r="F1" s="81"/>
      <c r="G1" s="81"/>
      <c r="H1" s="82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98" t="s">
        <v>0</v>
      </c>
      <c r="B4" s="99"/>
      <c r="C4" s="100"/>
      <c r="D4" s="99"/>
      <c r="E4" s="99"/>
      <c r="F4" s="101"/>
      <c r="G4" s="102">
        <f>SUM(G6:G21)</f>
        <v>0</v>
      </c>
      <c r="H4" s="3">
        <f>COUNTIF(H6:H6,"카드")</f>
        <v>0</v>
      </c>
    </row>
    <row r="5" spans="1:10" ht="20.100000000000001" customHeight="1">
      <c r="A5" s="109"/>
      <c r="B5" s="110"/>
      <c r="C5" s="111"/>
      <c r="D5" s="110"/>
      <c r="E5" s="110"/>
      <c r="F5" s="107"/>
      <c r="G5" s="108"/>
      <c r="H5" s="16">
        <f>COUNTIF(H6:H6, "현금")</f>
        <v>0</v>
      </c>
    </row>
    <row r="6" spans="1:10" ht="36" customHeight="1" thickBot="1">
      <c r="A6" s="35"/>
      <c r="B6" s="46"/>
      <c r="C6" s="47" t="s">
        <v>14</v>
      </c>
      <c r="D6" s="52"/>
      <c r="E6" s="53"/>
      <c r="F6" s="48"/>
      <c r="G6" s="50"/>
      <c r="H6" s="49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E18" sqref="E18"/>
    </sheetView>
  </sheetViews>
  <sheetFormatPr defaultRowHeight="16.5"/>
  <cols>
    <col min="1" max="1" width="10.375" customWidth="1"/>
    <col min="2" max="2" width="12.875" customWidth="1"/>
    <col min="3" max="3" width="29.875" customWidth="1"/>
    <col min="4" max="4" width="23.125" bestFit="1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0" t="s">
        <v>29</v>
      </c>
      <c r="B1" s="81"/>
      <c r="C1" s="81"/>
      <c r="D1" s="81"/>
      <c r="E1" s="81"/>
      <c r="F1" s="81"/>
      <c r="G1" s="81"/>
      <c r="H1" s="82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98" t="s">
        <v>0</v>
      </c>
      <c r="B4" s="99"/>
      <c r="C4" s="100"/>
      <c r="D4" s="99"/>
      <c r="E4" s="99"/>
      <c r="F4" s="101"/>
      <c r="G4" s="102">
        <f>SUM(G6:G6)</f>
        <v>207000</v>
      </c>
      <c r="H4" s="3">
        <f>COUNTIF(H6:H6,"카드")</f>
        <v>1</v>
      </c>
    </row>
    <row r="5" spans="1:10" ht="20.100000000000001" customHeight="1">
      <c r="A5" s="109"/>
      <c r="B5" s="110"/>
      <c r="C5" s="111"/>
      <c r="D5" s="110"/>
      <c r="E5" s="110"/>
      <c r="F5" s="107"/>
      <c r="G5" s="108"/>
      <c r="H5" s="16">
        <f>COUNTIF(H6:H6, "현금")</f>
        <v>0</v>
      </c>
    </row>
    <row r="6" spans="1:10" s="29" customFormat="1" ht="36" customHeight="1" thickBot="1">
      <c r="A6" s="72">
        <v>1</v>
      </c>
      <c r="B6" s="73" t="s">
        <v>32</v>
      </c>
      <c r="C6" s="74" t="s">
        <v>33</v>
      </c>
      <c r="D6" s="75" t="s">
        <v>34</v>
      </c>
      <c r="E6" s="76" t="s">
        <v>40</v>
      </c>
      <c r="F6" s="77">
        <v>23</v>
      </c>
      <c r="G6" s="57">
        <v>207000</v>
      </c>
      <c r="H6" s="78" t="s">
        <v>12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E29" sqref="E29"/>
    </sheetView>
  </sheetViews>
  <sheetFormatPr defaultRowHeight="16.5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0" t="s">
        <v>30</v>
      </c>
      <c r="B1" s="81"/>
      <c r="C1" s="81"/>
      <c r="D1" s="81"/>
      <c r="E1" s="81"/>
      <c r="F1" s="81"/>
      <c r="G1" s="81"/>
      <c r="H1" s="82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98" t="s">
        <v>0</v>
      </c>
      <c r="B4" s="99"/>
      <c r="C4" s="100"/>
      <c r="D4" s="99"/>
      <c r="E4" s="99"/>
      <c r="F4" s="101"/>
      <c r="G4" s="102">
        <f>SUM(G6:G6)</f>
        <v>0</v>
      </c>
      <c r="H4" s="3">
        <f>COUNTIF(H6:H6,"카드")</f>
        <v>0</v>
      </c>
    </row>
    <row r="5" spans="1:10" ht="20.100000000000001" customHeight="1">
      <c r="A5" s="109"/>
      <c r="B5" s="110"/>
      <c r="C5" s="111"/>
      <c r="D5" s="110"/>
      <c r="E5" s="110"/>
      <c r="F5" s="107"/>
      <c r="G5" s="108"/>
      <c r="H5" s="16">
        <f>COUNTIF(H6:H6, "현금")</f>
        <v>0</v>
      </c>
    </row>
    <row r="6" spans="1:10" s="54" customFormat="1" ht="36" customHeight="1" thickBot="1">
      <c r="A6" s="55"/>
      <c r="B6" s="59"/>
      <c r="C6" s="63" t="s">
        <v>9</v>
      </c>
      <c r="D6" s="60"/>
      <c r="E6" s="61"/>
      <c r="F6" s="62"/>
      <c r="G6" s="57"/>
      <c r="H6" s="17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E10" sqref="E10"/>
    </sheetView>
  </sheetViews>
  <sheetFormatPr defaultRowHeight="16.5"/>
  <cols>
    <col min="1" max="1" width="10.375" customWidth="1"/>
    <col min="2" max="2" width="13.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80" t="s">
        <v>31</v>
      </c>
      <c r="B1" s="81"/>
      <c r="C1" s="81"/>
      <c r="D1" s="81"/>
      <c r="E1" s="81"/>
      <c r="F1" s="81"/>
      <c r="G1" s="81"/>
      <c r="H1" s="82"/>
    </row>
    <row r="2" spans="1:8" ht="17.25" thickBot="1"/>
    <row r="3" spans="1:8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10</v>
      </c>
      <c r="F3" s="7" t="s">
        <v>5</v>
      </c>
      <c r="G3" s="7" t="s">
        <v>1</v>
      </c>
      <c r="H3" s="8" t="s">
        <v>8</v>
      </c>
    </row>
    <row r="4" spans="1:8" ht="20.100000000000001" customHeight="1" thickTop="1">
      <c r="A4" s="112" t="s">
        <v>0</v>
      </c>
      <c r="B4" s="103"/>
      <c r="C4" s="114"/>
      <c r="D4" s="103"/>
      <c r="E4" s="103"/>
      <c r="F4" s="115"/>
      <c r="G4" s="117">
        <f>SUM(G6:G6)</f>
        <v>51000</v>
      </c>
      <c r="H4" s="3">
        <f>COUNTIF(H6:H6,"카드")</f>
        <v>0</v>
      </c>
    </row>
    <row r="5" spans="1:8" ht="20.100000000000001" customHeight="1">
      <c r="A5" s="113"/>
      <c r="B5" s="105"/>
      <c r="C5" s="106"/>
      <c r="D5" s="105"/>
      <c r="E5" s="105"/>
      <c r="F5" s="116"/>
      <c r="G5" s="108"/>
      <c r="H5" s="16">
        <f>COUNTIF(H6:H6, "현금")</f>
        <v>0</v>
      </c>
    </row>
    <row r="6" spans="1:8" s="58" customFormat="1" ht="36.75" customHeight="1">
      <c r="A6" s="66">
        <v>1</v>
      </c>
      <c r="B6" s="64" t="s">
        <v>35</v>
      </c>
      <c r="C6" s="67" t="s">
        <v>36</v>
      </c>
      <c r="D6" s="66" t="s">
        <v>37</v>
      </c>
      <c r="E6" s="67" t="s">
        <v>38</v>
      </c>
      <c r="F6" s="65">
        <v>4</v>
      </c>
      <c r="G6" s="68">
        <v>51000</v>
      </c>
      <c r="H6" s="70" t="s">
        <v>39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9</vt:i4>
      </vt:variant>
    </vt:vector>
  </HeadingPairs>
  <TitlesOfParts>
    <vt:vector size="18" baseType="lpstr">
      <vt:lpstr>이사장</vt:lpstr>
      <vt:lpstr>경영이사</vt:lpstr>
      <vt:lpstr>환경이사</vt:lpstr>
      <vt:lpstr>경영전략처장</vt:lpstr>
      <vt:lpstr>체육시설본부장</vt:lpstr>
      <vt:lpstr>복지시설본부장</vt:lpstr>
      <vt:lpstr>환경시설본부장</vt:lpstr>
      <vt:lpstr>기반시설본부장</vt:lpstr>
      <vt:lpstr>안전감사실장</vt:lpstr>
      <vt:lpstr>경영이사!Print_Area</vt:lpstr>
      <vt:lpstr>경영전략처장!Print_Area</vt:lpstr>
      <vt:lpstr>기반시설본부장!Print_Area</vt:lpstr>
      <vt:lpstr>복지시설본부장!Print_Area</vt:lpstr>
      <vt:lpstr>안전감사실장!Print_Area</vt:lpstr>
      <vt:lpstr>이사장!Print_Area</vt:lpstr>
      <vt:lpstr>체육시설본부장!Print_Area</vt:lpstr>
      <vt:lpstr>환경시설본부장!Print_Area</vt:lpstr>
      <vt:lpstr>환경이사!Print_Area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2018-04-25T08:49:34Z</cp:lastPrinted>
  <dcterms:created xsi:type="dcterms:W3CDTF">2014-04-16T01:14:12Z</dcterms:created>
  <dcterms:modified xsi:type="dcterms:W3CDTF">2018-09-28T04:37:10Z</dcterms:modified>
</cp:coreProperties>
</file>